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2" i="1"/>
  <c r="E53"/>
  <c r="E52" s="1"/>
  <c r="E10"/>
  <c r="E9" s="1"/>
  <c r="E14"/>
  <c r="E18"/>
  <c r="E21"/>
  <c r="E20" s="1"/>
  <c r="E23"/>
  <c r="E25"/>
  <c r="E41"/>
  <c r="E43"/>
  <c r="E50"/>
  <c r="E49" s="1"/>
  <c r="C27"/>
  <c r="E40" l="1"/>
  <c r="E39"/>
  <c r="E38" s="1"/>
  <c r="E17"/>
  <c r="E8" s="1"/>
  <c r="C29"/>
  <c r="D63" l="1"/>
  <c r="E63"/>
  <c r="C50"/>
  <c r="C49" s="1"/>
  <c r="C43"/>
  <c r="C41"/>
  <c r="C25"/>
  <c r="C23"/>
  <c r="C21"/>
  <c r="C18"/>
  <c r="C9"/>
  <c r="C40" l="1"/>
  <c r="C39" s="1"/>
  <c r="C38" s="1"/>
  <c r="C20"/>
  <c r="C17" s="1"/>
  <c r="C8" s="1"/>
  <c r="C63" l="1"/>
</calcChain>
</file>

<file path=xl/sharedStrings.xml><?xml version="1.0" encoding="utf-8"?>
<sst xmlns="http://schemas.openxmlformats.org/spreadsheetml/2006/main" count="117" uniqueCount="114">
  <si>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</si>
  <si>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</si>
  <si>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</si>
  <si>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</si>
  <si>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</si>
  <si>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</si>
  <si>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</si>
  <si>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</si>
  <si>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</si>
  <si>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</si>
  <si>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</si>
  <si>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</si>
  <si>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</si>
  <si>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</si>
  <si>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</si>
  <si>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</si>
  <si>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</si>
  <si>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</si>
  <si>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</si>
  <si>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</si>
  <si>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</si>
  <si>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</si>
  <si>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</si>
  <si>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</si>
  <si>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</si>
  <si>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</si>
  <si>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</si>
  <si>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</si>
  <si>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</si>
  <si>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</si>
  <si>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</si>
  <si>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</si>
  <si>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</si>
  <si>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</si>
  <si>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</si>
  <si>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</si>
  <si>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</si>
  <si>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</si>
  <si>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</si>
  <si>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</si>
  <si>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</si>
  <si>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</si>
  <si>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</si>
  <si>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</si>
  <si>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</si>
  <si>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</si>
  <si>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</si>
  <si>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</si>
  <si>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</si>
  <si>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</si>
  <si>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</si>
  <si>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</si>
  <si>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</si>
  <si>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</si>
  <si>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</si>
  <si>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</si>
  <si>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</si>
  <si>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</si>
  <si>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</si>
  <si>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</si>
  <si>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</si>
  <si>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</si>
  <si>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</si>
  <si>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</si>
  <si>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</si>
  <si>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</si>
  <si>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</si>
  <si>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</si>
  <si>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</si>
  <si>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</si>
  <si>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</si>
  <si>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</si>
  <si>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</si>
  <si>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</si>
  <si>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</si>
  <si>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</si>
  <si>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</si>
  <si>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</si>
  <si>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</si>
  <si>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</si>
  <si>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</si>
  <si>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</si>
  <si>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</si>
  <si>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</si>
  <si>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</si>
  <si>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</si>
  <si>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</si>
  <si>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</si>
  <si>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</si>
  <si>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</si>
  <si>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</si>
  <si>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</si>
  <si>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</si>
  <si>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</si>
  <si>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</si>
  <si>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</si>
  <si>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</si>
  <si>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</si>
  <si>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</si>
  <si>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</si>
  <si>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</si>
  <si>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</si>
  <si>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</si>
  <si>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2027 год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</si>
  <si>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</si>
  <si>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000 114 02053 10 0000 410</t>
  </si>
  <si>
    <t>000 114 02050 10 0000 410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</si>
  <si>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</si>
  <si>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000 114 02000 00 0000 410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</si>
  <si>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</si>
  <si>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 xml:space="preserve"> бюджета Московского сельского поселения Почепского муниципального района Брянской области на 2026 год и плановый период 2027-2028годов,предусмотренных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</si>
  <si>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1,1
к решению Московского сельского Совета народных депутатов Почепского района Брянской области от 29 декабря  2025 г № 44 О бюджете Московского сельского поселения Почепского муниципального района Брянской области на 2026 год и плановый период 2027-2028 годов     </t>
  </si>
  <si>
    <t>2028 год</t>
  </si>
  <si>
    <t xml:space="preserve">Приложение № 1
к решению Московского сельского Совета народных депутатов Почепского района Брянской области от 25 февраля 2026г № 49  О внесении изменения в бюджет Московского сельского поселения Почепского муниципального района Брянской области на 2026 год и плановый период 2027-2028 годов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</si>
</sst>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4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wrapText="1"/>
    </xf>
    <xf numFmtId="0" fontId="7" fillId="0" borderId="5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BreakPreview" topLeftCell="B49" zoomScaleNormal="100" zoomScaleSheetLayoutView="100" workbookViewId="0">
      <selection activeCell="B4" sqref="B4:E4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9" t="s">
        <v>113</v>
      </c>
      <c r="C1" s="39"/>
      <c r="D1" s="39"/>
      <c r="E1" s="39"/>
      <c r="F1" s="39"/>
      <c r="G1" s="39"/>
      <c r="H1" s="2"/>
    </row>
    <row r="2" spans="1:8" ht="79.5" customHeight="1">
      <c r="A2" s="12"/>
      <c r="B2" s="42" t="s">
        <v>111</v>
      </c>
      <c r="C2" s="43"/>
      <c r="D2" s="43"/>
      <c r="E2" s="43"/>
      <c r="F2" s="43"/>
      <c r="G2" s="43"/>
    </row>
    <row r="3" spans="1:8" ht="35.25" customHeight="1">
      <c r="A3" s="12"/>
      <c r="B3" s="37" t="s">
        <v>85</v>
      </c>
      <c r="C3" s="38"/>
      <c r="D3" s="38"/>
      <c r="E3" s="38"/>
      <c r="F3" s="38"/>
      <c r="G3" s="12"/>
    </row>
    <row r="4" spans="1:8" ht="67.5" customHeight="1">
      <c r="A4" s="12"/>
      <c r="B4" s="40" t="s">
        <v>110</v>
      </c>
      <c r="C4" s="41"/>
      <c r="D4" s="41"/>
      <c r="E4" s="41"/>
      <c r="F4" s="12"/>
      <c r="G4" s="12"/>
    </row>
    <row r="5" spans="1:8" ht="15.75">
      <c r="A5" s="37"/>
      <c r="B5" s="38"/>
      <c r="C5" s="38"/>
      <c r="D5" s="38"/>
      <c r="E5" s="38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103</v>
      </c>
      <c r="E7" s="16" t="s">
        <v>112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C9+C14+C17+C25+C31+C35</f>
        <v>0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v>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0</v>
      </c>
      <c r="D31" s="27">
        <v>0</v>
      </c>
      <c r="E31" s="27">
        <v>0</v>
      </c>
      <c r="F31" s="12"/>
      <c r="G31" s="12"/>
    </row>
    <row r="32" spans="1:7" ht="111" customHeight="1" thickBot="1">
      <c r="A32" s="11" t="s">
        <v>108</v>
      </c>
      <c r="B32" s="35" t="s">
        <v>107</v>
      </c>
      <c r="C32" s="27">
        <v>0</v>
      </c>
      <c r="D32" s="27">
        <v>0</v>
      </c>
      <c r="E32" s="27">
        <v>0</v>
      </c>
      <c r="F32" s="12"/>
      <c r="G32" s="12"/>
    </row>
    <row r="33" spans="1:7" ht="99" customHeight="1" thickBot="1">
      <c r="A33" s="11" t="s">
        <v>106</v>
      </c>
      <c r="B33" s="36" t="s">
        <v>109</v>
      </c>
      <c r="C33" s="27">
        <v>0</v>
      </c>
      <c r="D33" s="27">
        <v>0</v>
      </c>
      <c r="E33" s="27">
        <v>0</v>
      </c>
      <c r="F33" s="12"/>
      <c r="G33" s="12"/>
    </row>
    <row r="34" spans="1:7" ht="99" customHeight="1">
      <c r="A34" s="11" t="s">
        <v>105</v>
      </c>
      <c r="B34" s="34" t="s">
        <v>104</v>
      </c>
      <c r="C34" s="27">
        <v>0</v>
      </c>
      <c r="D34" s="27">
        <v>0</v>
      </c>
      <c r="E34" s="27">
        <v>0</v>
      </c>
      <c r="F34" s="12"/>
      <c r="G34" s="12"/>
    </row>
    <row r="35" spans="1:7" ht="120.75" customHeight="1">
      <c r="A35" s="11" t="s">
        <v>100</v>
      </c>
      <c r="B35" s="33" t="s">
        <v>97</v>
      </c>
      <c r="C35" s="27">
        <v>0</v>
      </c>
      <c r="D35" s="27">
        <v>0</v>
      </c>
      <c r="E35" s="27"/>
      <c r="F35" s="12"/>
      <c r="G35" s="12"/>
    </row>
    <row r="36" spans="1:7" ht="136.5" customHeight="1">
      <c r="A36" s="11" t="s">
        <v>101</v>
      </c>
      <c r="B36" s="33" t="s">
        <v>98</v>
      </c>
      <c r="C36" s="27">
        <v>0</v>
      </c>
      <c r="D36" s="27">
        <v>0</v>
      </c>
      <c r="E36" s="27"/>
      <c r="F36" s="12"/>
      <c r="G36" s="12"/>
    </row>
    <row r="37" spans="1:7" ht="113.25" customHeight="1">
      <c r="A37" s="11" t="s">
        <v>102</v>
      </c>
      <c r="B37" s="33" t="s">
        <v>99</v>
      </c>
      <c r="C37" s="27">
        <v>0</v>
      </c>
      <c r="D37" s="27">
        <v>0</v>
      </c>
      <c r="E37" s="27"/>
      <c r="F37" s="12"/>
      <c r="G37" s="12"/>
    </row>
    <row r="38" spans="1:7" ht="41.25" customHeight="1">
      <c r="A38" s="18" t="s">
        <v>17</v>
      </c>
      <c r="B38" s="21" t="s">
        <v>35</v>
      </c>
      <c r="C38" s="26">
        <f>C39</f>
        <v>172269</v>
      </c>
      <c r="D38" s="26">
        <v>0</v>
      </c>
      <c r="E38" s="26">
        <f>SUM(E39+E57)</f>
        <v>0</v>
      </c>
      <c r="F38" s="12"/>
      <c r="G38" s="12"/>
    </row>
    <row r="39" spans="1:7" ht="57.75" customHeight="1">
      <c r="A39" s="18" t="s">
        <v>18</v>
      </c>
      <c r="B39" s="21" t="s">
        <v>36</v>
      </c>
      <c r="C39" s="26">
        <f>C40+C49+C52+C46</f>
        <v>172269</v>
      </c>
      <c r="D39" s="26">
        <v>0</v>
      </c>
      <c r="E39" s="26">
        <f>SUM(E40+E49+E52)</f>
        <v>0</v>
      </c>
      <c r="F39" s="12"/>
      <c r="G39" s="12"/>
    </row>
    <row r="40" spans="1:7" ht="43.5" customHeight="1">
      <c r="A40" s="18" t="s">
        <v>70</v>
      </c>
      <c r="B40" s="22" t="s">
        <v>37</v>
      </c>
      <c r="C40" s="26">
        <f>C41+C43</f>
        <v>0</v>
      </c>
      <c r="D40" s="26">
        <v>0</v>
      </c>
      <c r="E40" s="26">
        <f>SUM(E41+E43)</f>
        <v>0</v>
      </c>
      <c r="F40" s="12"/>
      <c r="G40" s="12"/>
    </row>
    <row r="41" spans="1:7" ht="25.5" customHeight="1">
      <c r="A41" s="18" t="s">
        <v>76</v>
      </c>
      <c r="B41" s="22" t="s">
        <v>38</v>
      </c>
      <c r="C41" s="23">
        <f>C42</f>
        <v>0</v>
      </c>
      <c r="D41" s="23">
        <v>0</v>
      </c>
      <c r="E41" s="23">
        <f>SUM(E42)</f>
        <v>0</v>
      </c>
      <c r="F41" s="12"/>
      <c r="G41" s="12"/>
    </row>
    <row r="42" spans="1:7" ht="53.25" customHeight="1">
      <c r="A42" s="18" t="s">
        <v>77</v>
      </c>
      <c r="B42" s="22" t="s">
        <v>78</v>
      </c>
      <c r="C42" s="23">
        <v>0</v>
      </c>
      <c r="D42" s="23">
        <v>0</v>
      </c>
      <c r="E42" s="23">
        <v>0</v>
      </c>
      <c r="F42" s="12"/>
      <c r="G42" s="12"/>
    </row>
    <row r="43" spans="1:7" ht="1.5" hidden="1" customHeight="1">
      <c r="A43" s="18" t="s">
        <v>69</v>
      </c>
      <c r="B43" s="22" t="s">
        <v>39</v>
      </c>
      <c r="C43" s="23">
        <f>C44</f>
        <v>0</v>
      </c>
      <c r="D43" s="23">
        <v>0</v>
      </c>
      <c r="E43" s="23">
        <f>SUM(E44)</f>
        <v>0</v>
      </c>
      <c r="F43" s="12"/>
      <c r="G43" s="12"/>
    </row>
    <row r="44" spans="1:7" ht="43.5" hidden="1" customHeight="1">
      <c r="A44" s="18" t="s">
        <v>68</v>
      </c>
      <c r="B44" s="22" t="s">
        <v>40</v>
      </c>
      <c r="C44" s="23">
        <v>0</v>
      </c>
      <c r="D44" s="23">
        <v>0</v>
      </c>
      <c r="E44" s="23">
        <v>0</v>
      </c>
      <c r="F44" s="12"/>
      <c r="G44" s="12"/>
    </row>
    <row r="45" spans="1:7" ht="43.5" customHeight="1">
      <c r="A45" s="18" t="s">
        <v>91</v>
      </c>
      <c r="B45" s="21" t="s">
        <v>89</v>
      </c>
      <c r="C45" s="20"/>
      <c r="D45" s="23"/>
      <c r="E45" s="23"/>
      <c r="F45" s="12"/>
      <c r="G45" s="12"/>
    </row>
    <row r="46" spans="1:7" ht="43.5" customHeight="1">
      <c r="A46" s="18" t="s">
        <v>90</v>
      </c>
      <c r="B46" s="22" t="s">
        <v>92</v>
      </c>
      <c r="C46" s="23"/>
      <c r="D46" s="23"/>
      <c r="E46" s="23"/>
      <c r="F46" s="12"/>
      <c r="G46" s="12"/>
    </row>
    <row r="47" spans="1:7" ht="60" customHeight="1">
      <c r="A47" s="18" t="s">
        <v>88</v>
      </c>
      <c r="B47" s="30" t="s">
        <v>93</v>
      </c>
      <c r="C47" s="23"/>
      <c r="D47" s="23"/>
      <c r="E47" s="23"/>
      <c r="F47" s="12"/>
      <c r="G47" s="12"/>
    </row>
    <row r="48" spans="1:7" ht="43.5" hidden="1" customHeight="1">
      <c r="A48" s="18"/>
      <c r="B48" s="22"/>
      <c r="C48" s="23"/>
      <c r="D48" s="23"/>
      <c r="E48" s="23"/>
      <c r="F48" s="12"/>
      <c r="G48" s="12"/>
    </row>
    <row r="49" spans="1:7" ht="49.5" customHeight="1">
      <c r="A49" s="18" t="s">
        <v>67</v>
      </c>
      <c r="B49" s="21" t="s">
        <v>41</v>
      </c>
      <c r="C49" s="26">
        <f>C50</f>
        <v>0</v>
      </c>
      <c r="D49" s="26">
        <v>0</v>
      </c>
      <c r="E49" s="26">
        <f>SUM(E50)</f>
        <v>0</v>
      </c>
      <c r="F49" s="12"/>
      <c r="G49" s="12"/>
    </row>
    <row r="50" spans="1:7" ht="53.25" customHeight="1">
      <c r="A50" s="18" t="s">
        <v>66</v>
      </c>
      <c r="B50" s="31" t="s">
        <v>42</v>
      </c>
      <c r="C50" s="23">
        <f>C51</f>
        <v>0</v>
      </c>
      <c r="D50" s="23">
        <v>0</v>
      </c>
      <c r="E50" s="23">
        <f>SUM(E51)</f>
        <v>0</v>
      </c>
      <c r="F50" s="12"/>
      <c r="G50" s="12"/>
    </row>
    <row r="51" spans="1:7" ht="59.25" customHeight="1">
      <c r="A51" s="18" t="s">
        <v>65</v>
      </c>
      <c r="B51" s="31" t="s">
        <v>43</v>
      </c>
      <c r="C51" s="23">
        <v>0</v>
      </c>
      <c r="D51" s="23">
        <v>0</v>
      </c>
      <c r="E51" s="23">
        <v>0</v>
      </c>
      <c r="F51" s="12"/>
      <c r="G51" s="12"/>
    </row>
    <row r="52" spans="1:7" ht="26.25" customHeight="1">
      <c r="A52" s="18" t="s">
        <v>64</v>
      </c>
      <c r="B52" s="21" t="s">
        <v>44</v>
      </c>
      <c r="C52" s="20">
        <f>C53</f>
        <v>172269</v>
      </c>
      <c r="D52" s="20">
        <v>0</v>
      </c>
      <c r="E52" s="20">
        <f>SUM(E53)</f>
        <v>0</v>
      </c>
      <c r="F52" s="12"/>
      <c r="G52" s="12"/>
    </row>
    <row r="53" spans="1:7" ht="76.5" customHeight="1">
      <c r="A53" s="18" t="s">
        <v>63</v>
      </c>
      <c r="B53" s="32" t="s">
        <v>45</v>
      </c>
      <c r="C53" s="20">
        <v>172269</v>
      </c>
      <c r="D53" s="20">
        <v>0</v>
      </c>
      <c r="E53" s="20">
        <f>E56</f>
        <v>0</v>
      </c>
      <c r="F53" s="12"/>
      <c r="G53" s="12"/>
    </row>
    <row r="54" spans="1:7" ht="76.5" customHeight="1">
      <c r="A54" s="18"/>
      <c r="B54" s="32" t="s">
        <v>46</v>
      </c>
      <c r="C54" s="27">
        <v>172269</v>
      </c>
      <c r="D54" s="27">
        <v>0</v>
      </c>
      <c r="E54" s="27">
        <v>0</v>
      </c>
      <c r="F54" s="12"/>
      <c r="G54" s="12"/>
    </row>
    <row r="55" spans="1:7" ht="76.5" customHeight="1">
      <c r="A55" s="18"/>
      <c r="B55" s="32" t="s">
        <v>95</v>
      </c>
      <c r="C55" s="27">
        <v>0</v>
      </c>
      <c r="D55" s="27">
        <v>0</v>
      </c>
      <c r="E55" s="27">
        <v>0</v>
      </c>
      <c r="F55" s="12"/>
      <c r="G55" s="12"/>
    </row>
    <row r="56" spans="1:7" ht="90" customHeight="1">
      <c r="A56" s="18" t="s">
        <v>62</v>
      </c>
      <c r="B56" s="32" t="s">
        <v>96</v>
      </c>
      <c r="C56" s="27">
        <v>0</v>
      </c>
      <c r="D56" s="27">
        <v>0</v>
      </c>
      <c r="E56" s="27">
        <v>0</v>
      </c>
      <c r="F56" s="12"/>
      <c r="G56" s="12"/>
    </row>
    <row r="57" spans="1:7" ht="0.75" customHeight="1">
      <c r="A57" s="3" t="s">
        <v>80</v>
      </c>
      <c r="B57" s="10" t="s">
        <v>79</v>
      </c>
      <c r="C57" s="5">
        <v>0</v>
      </c>
      <c r="D57" s="5">
        <v>0</v>
      </c>
      <c r="E57" s="5">
        <v>0</v>
      </c>
    </row>
    <row r="58" spans="1:7" ht="39.75" hidden="1" customHeight="1">
      <c r="A58" s="3" t="s">
        <v>82</v>
      </c>
      <c r="B58" s="7" t="s">
        <v>81</v>
      </c>
      <c r="C58" s="5">
        <v>0</v>
      </c>
      <c r="D58" s="5">
        <v>0</v>
      </c>
      <c r="E58" s="5">
        <v>0</v>
      </c>
    </row>
    <row r="59" spans="1:7" ht="39.75" hidden="1" customHeight="1">
      <c r="A59" s="3" t="s">
        <v>83</v>
      </c>
      <c r="B59" s="7" t="s">
        <v>81</v>
      </c>
      <c r="C59" s="5">
        <v>0</v>
      </c>
      <c r="D59" s="5">
        <v>0</v>
      </c>
      <c r="E59" s="5">
        <v>0</v>
      </c>
    </row>
    <row r="60" spans="1:7" ht="1.5" hidden="1" customHeight="1">
      <c r="A60" s="3" t="s">
        <v>71</v>
      </c>
      <c r="B60" s="4" t="s">
        <v>74</v>
      </c>
      <c r="C60" s="5"/>
      <c r="D60" s="5"/>
      <c r="E60" s="5"/>
    </row>
    <row r="61" spans="1:7" ht="76.5" hidden="1" customHeight="1">
      <c r="A61" s="3" t="s">
        <v>72</v>
      </c>
      <c r="B61" s="7" t="s">
        <v>75</v>
      </c>
      <c r="C61" s="5"/>
      <c r="D61" s="5">
        <v>0</v>
      </c>
      <c r="E61" s="5"/>
    </row>
    <row r="62" spans="1:7" ht="81.75" hidden="1" customHeight="1">
      <c r="A62" s="3" t="s">
        <v>73</v>
      </c>
      <c r="B62" s="7" t="s">
        <v>75</v>
      </c>
      <c r="C62" s="5"/>
      <c r="D62" s="5">
        <v>0</v>
      </c>
      <c r="E62" s="5"/>
    </row>
    <row r="63" spans="1:7" ht="18.75">
      <c r="A63" s="8"/>
      <c r="B63" s="4" t="s">
        <v>47</v>
      </c>
      <c r="C63" s="6">
        <f>C38+C8+C60</f>
        <v>172269</v>
      </c>
      <c r="D63" s="6">
        <f>SUM(D8+D38)</f>
        <v>0</v>
      </c>
      <c r="E63" s="6">
        <f>SUM(E8+E38)+E60</f>
        <v>0</v>
      </c>
    </row>
    <row r="64" spans="1:7" ht="18.75">
      <c r="A64" s="9"/>
      <c r="B64" s="9"/>
      <c r="C64" s="9"/>
      <c r="D64" s="9"/>
      <c r="E64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2026-02-26T08:23:51Z</dcterms:modified>
</cp:coreProperties>
</file>